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6\Procesos contractuales\5. LIC - CALIBRACIONES\Estudio de mercado\"/>
    </mc:Choice>
  </mc:AlternateContent>
  <bookViews>
    <workbookView xWindow="-120" yWindow="-120" windowWidth="20730" windowHeight="11160" firstSheet="1" activeTab="3"/>
  </bookViews>
  <sheets>
    <sheet name="CONT. AÑOS E HISTORI" sheetId="3" r:id="rId1"/>
    <sheet name="HISTORICO" sheetId="4" r:id="rId2"/>
    <sheet name="COTIZACIONES" sheetId="5" r:id="rId3"/>
    <sheet name="Prome. Cot. e Ind." sheetId="6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6" l="1"/>
  <c r="G5" i="6"/>
  <c r="G6" i="6"/>
  <c r="F5" i="6"/>
  <c r="F6" i="6"/>
  <c r="F4" i="6"/>
  <c r="E5" i="6"/>
  <c r="E6" i="6"/>
  <c r="E4" i="6"/>
  <c r="K4" i="5"/>
  <c r="M6" i="4" l="1"/>
  <c r="J6" i="4"/>
  <c r="K6" i="4" s="1"/>
  <c r="I5" i="5" l="1"/>
  <c r="J5" i="5" s="1"/>
  <c r="I6" i="5"/>
  <c r="J6" i="5" s="1"/>
  <c r="I4" i="5"/>
  <c r="J4" i="5" s="1"/>
  <c r="F5" i="5" l="1"/>
  <c r="G5" i="5" s="1"/>
  <c r="K5" i="5" s="1"/>
  <c r="F6" i="5"/>
  <c r="G6" i="5" s="1"/>
  <c r="K6" i="5" s="1"/>
  <c r="F4" i="5"/>
  <c r="G4" i="5" s="1"/>
  <c r="F6" i="4" l="1"/>
  <c r="G6" i="4" s="1"/>
  <c r="H6" i="4" s="1"/>
  <c r="F7" i="4"/>
  <c r="G7" i="4" s="1"/>
  <c r="H7" i="4" s="1"/>
  <c r="F8" i="4"/>
  <c r="G8" i="4" s="1"/>
  <c r="H8" i="4" s="1"/>
  <c r="J7" i="4"/>
  <c r="K7" i="4" s="1"/>
  <c r="J8" i="4"/>
  <c r="K8" i="4" s="1"/>
  <c r="M7" i="4"/>
  <c r="N7" i="4" s="1"/>
  <c r="M8" i="4"/>
  <c r="N8" i="4" s="1"/>
  <c r="N6" i="4" l="1"/>
  <c r="H5" i="6" s="1"/>
  <c r="H4" i="6"/>
  <c r="H6" i="6"/>
  <c r="H7" i="6" l="1"/>
</calcChain>
</file>

<file path=xl/sharedStrings.xml><?xml version="1.0" encoding="utf-8"?>
<sst xmlns="http://schemas.openxmlformats.org/spreadsheetml/2006/main" count="68" uniqueCount="43">
  <si>
    <t>No. De contrato</t>
  </si>
  <si>
    <t xml:space="preserve">Modalidad de selección </t>
  </si>
  <si>
    <t>Objeto del contrato</t>
  </si>
  <si>
    <t>Provedor</t>
  </si>
  <si>
    <t xml:space="preserve">Valor </t>
  </si>
  <si>
    <t>PROMEDIO</t>
  </si>
  <si>
    <t>TOTAL:</t>
  </si>
  <si>
    <t>Ref.</t>
  </si>
  <si>
    <t>No.</t>
  </si>
  <si>
    <t>EQUIPO</t>
  </si>
  <si>
    <t>No. Metrologico</t>
  </si>
  <si>
    <t>CYT</t>
  </si>
  <si>
    <t>AC-131</t>
  </si>
  <si>
    <t>SH-102</t>
  </si>
  <si>
    <t>SH-117</t>
  </si>
  <si>
    <t>CONDUCTIVIDAD</t>
  </si>
  <si>
    <t>CONTRATOS DEL INS - CONDUCTIVIDAD</t>
  </si>
  <si>
    <t>Promedio del valor indexado y promedio valor del mercado  CUNDUCTIVIDAD</t>
  </si>
  <si>
    <t>CONAMET</t>
  </si>
  <si>
    <t>Conductivímetro</t>
  </si>
  <si>
    <t>Conductivímetro portátil</t>
  </si>
  <si>
    <t>Sistema de producción de agua WFI</t>
  </si>
  <si>
    <t>Precio unitario + IVA del mercado 2023</t>
  </si>
  <si>
    <t>INS-CYT-514-2023</t>
  </si>
  <si>
    <t>Prestar los servicios de Calibración a los equipos de laboratorio e instrumentos de medición del Instituto Nacional de Salud de acuerdo con las especificaciones técnicas definidas para las magnitudes de conductividad, longitud, masa y presión.</t>
  </si>
  <si>
    <t>CONAMET SAS</t>
  </si>
  <si>
    <t>TOTAL</t>
  </si>
  <si>
    <t xml:space="preserve">Valor Unitario </t>
  </si>
  <si>
    <t xml:space="preserve"> IVA</t>
  </si>
  <si>
    <t>IVA</t>
  </si>
  <si>
    <t>Promedio precios del  mercado</t>
  </si>
  <si>
    <t>Promedio unitario</t>
  </si>
  <si>
    <t>INS-SAMC-159-2024</t>
  </si>
  <si>
    <t>Selección abreviada por menor cuantía</t>
  </si>
  <si>
    <t>INGOBAR METROLOGIA SAS</t>
  </si>
  <si>
    <t>Prestar los servicios de Calibración especificaciones técnicas definidas para la magnitud de conductividad.</t>
  </si>
  <si>
    <t>Precio unitario + IVA del mercado 2024</t>
  </si>
  <si>
    <t xml:space="preserve"> INS-SAMC-662-
2025</t>
  </si>
  <si>
    <t>Prestar los servicios de Calibración en sus diferentes magnitudes a los equipos de laboratorio e instrumentos de medición del Instituto Nacional de Salud de acuerdo con las especificaciones técnicas definidas para cada uno de los equipos</t>
  </si>
  <si>
    <t>Precio unitario + IVA del mercado 2025</t>
  </si>
  <si>
    <t>LABCYS</t>
  </si>
  <si>
    <t xml:space="preserve">Valor Total Incluido IVA </t>
  </si>
  <si>
    <t>Promedio valor indexado 
(2023-2026)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</si>
</sst>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&quot;$&quot;\ #,##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10"/>
      <color theme="1"/>
      <name val="Arial Narrow"/>
      <family val="2"/>
    </font>
    <font>
      <b/>
      <sz val="9"/>
      <color rgb="FF000000"/>
      <name val="Arial Narrow"/>
      <family val="2"/>
    </font>
    <font>
      <sz val="9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.5"/>
      <color rgb="FF00000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theme="1"/>
      </left>
      <right/>
      <top/>
      <bottom/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4" fontId="2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2"/>
    <xf numFmtId="0" fontId="3" fillId="0" borderId="0" xfId="2" applyFont="1"/>
    <xf numFmtId="0" fontId="10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5" fillId="5" borderId="0" xfId="2" applyNumberFormat="1" applyFont="1" applyFill="1" applyBorder="1" applyAlignment="1">
      <alignment vertical="center"/>
    </xf>
    <xf numFmtId="44" fontId="7" fillId="0" borderId="1" xfId="2" applyNumberFormat="1" applyFont="1" applyBorder="1" applyAlignment="1">
      <alignment horizontal="center" vertical="center"/>
    </xf>
    <xf numFmtId="44" fontId="7" fillId="0" borderId="1" xfId="1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justify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4" fontId="7" fillId="0" borderId="1" xfId="9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0" fillId="0" borderId="0" xfId="0" applyNumberFormat="1"/>
    <xf numFmtId="165" fontId="8" fillId="0" borderId="1" xfId="9" applyNumberFormat="1" applyFont="1" applyBorder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 wrapText="1"/>
    </xf>
    <xf numFmtId="165" fontId="9" fillId="8" borderId="1" xfId="9" applyNumberFormat="1" applyFont="1" applyFill="1" applyBorder="1" applyAlignment="1">
      <alignment horizontal="center" vertical="center" wrapText="1"/>
    </xf>
    <xf numFmtId="165" fontId="9" fillId="0" borderId="1" xfId="9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6" fontId="10" fillId="0" borderId="1" xfId="2" applyNumberFormat="1" applyFont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10" fontId="12" fillId="2" borderId="1" xfId="2" applyNumberFormat="1" applyFont="1" applyFill="1" applyBorder="1" applyAlignment="1">
      <alignment horizontal="center" vertical="center" wrapText="1"/>
    </xf>
    <xf numFmtId="165" fontId="8" fillId="6" borderId="1" xfId="9" applyNumberFormat="1" applyFont="1" applyFill="1" applyBorder="1" applyAlignment="1">
      <alignment horizontal="center"/>
    </xf>
    <xf numFmtId="165" fontId="9" fillId="0" borderId="1" xfId="9" applyNumberFormat="1" applyFont="1" applyFill="1" applyBorder="1" applyAlignment="1" applyProtection="1">
      <alignment horizontal="center" vertical="center" wrapText="1"/>
      <protection locked="0"/>
    </xf>
    <xf numFmtId="165" fontId="8" fillId="7" borderId="1" xfId="9" applyNumberFormat="1" applyFont="1" applyFill="1" applyBorder="1" applyAlignment="1">
      <alignment horizontal="center"/>
    </xf>
    <xf numFmtId="165" fontId="8" fillId="0" borderId="1" xfId="9" applyNumberFormat="1" applyFont="1" applyFill="1" applyBorder="1" applyAlignment="1">
      <alignment horizontal="center"/>
    </xf>
    <xf numFmtId="0" fontId="16" fillId="9" borderId="1" xfId="6" quotePrefix="1" applyFont="1" applyFill="1" applyBorder="1" applyAlignment="1">
      <alignment horizontal="center" vertical="center" wrapText="1"/>
    </xf>
    <xf numFmtId="0" fontId="16" fillId="9" borderId="1" xfId="7" applyFont="1" applyFill="1" applyBorder="1" applyAlignment="1" applyProtection="1">
      <alignment horizontal="center" vertical="center" wrapText="1"/>
      <protection locked="0"/>
    </xf>
    <xf numFmtId="10" fontId="12" fillId="2" borderId="1" xfId="1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2" applyFont="1" applyFill="1" applyBorder="1" applyAlignment="1">
      <alignment horizontal="center" vertical="center" wrapText="1"/>
    </xf>
    <xf numFmtId="0" fontId="14" fillId="3" borderId="0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5" borderId="3" xfId="2" applyFont="1" applyFill="1" applyBorder="1" applyAlignment="1">
      <alignment horizontal="center" vertical="center" wrapText="1"/>
    </xf>
    <xf numFmtId="0" fontId="5" fillId="5" borderId="0" xfId="2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/>
    </xf>
    <xf numFmtId="0" fontId="5" fillId="5" borderId="0" xfId="2" applyFont="1" applyFill="1" applyBorder="1" applyAlignment="1">
      <alignment horizontal="center" vertical="center"/>
    </xf>
  </cellXfs>
  <cellStyles count="10">
    <cellStyle name="Moneda" xfId="9" builtinId="4"/>
    <cellStyle name="Moneda [0] 2" xfId="3"/>
    <cellStyle name="Normal" xfId="0" builtinId="0"/>
    <cellStyle name="Normal 12" xfId="7"/>
    <cellStyle name="Normal 13" xfId="5"/>
    <cellStyle name="Normal 16" xfId="8"/>
    <cellStyle name="Normal 2" xfId="2"/>
    <cellStyle name="Normal 6" xfId="6"/>
    <cellStyle name="Porcentaje" xfId="1" builtinId="5"/>
    <cellStyle name="Porcentaje 2" xfId="4"/>
  </cellStyles>
  <dxfs count="6"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103188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103188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103188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103188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103188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103188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93663</xdr:rowOff>
    </xdr:to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93663</xdr:rowOff>
    </xdr:to>
    <xdr:sp macro="" textlink="">
      <xdr:nvSpPr>
        <xdr:cNvPr id="9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93663</xdr:rowOff>
    </xdr:to>
    <xdr:sp macro="" textlink="">
      <xdr:nvSpPr>
        <xdr:cNvPr id="10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93663</xdr:rowOff>
    </xdr:to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93663</xdr:rowOff>
    </xdr:to>
    <xdr:pic>
      <xdr:nvPicPr>
        <xdr:cNvPr id="12" name="Control 2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93663</xdr:rowOff>
    </xdr:to>
    <xdr:pic>
      <xdr:nvPicPr>
        <xdr:cNvPr id="13" name="Control 3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G6"/>
  <sheetViews>
    <sheetView topLeftCell="B1" zoomScale="110" zoomScaleNormal="110" workbookViewId="0">
      <selection activeCell="F12" sqref="F12"/>
    </sheetView>
  </sheetViews>
  <sheetFormatPr baseColWidth="10" defaultRowHeight="15" x14ac:dyDescent="0.25"/>
  <cols>
    <col min="1" max="1" width="2.7109375" style="1" customWidth="1"/>
    <col min="2" max="2" width="14.7109375" style="1" customWidth="1"/>
    <col min="3" max="3" width="17.28515625" style="1" customWidth="1"/>
    <col min="4" max="4" width="54.42578125" style="1" customWidth="1"/>
    <col min="5" max="5" width="18" style="1" customWidth="1"/>
    <col min="6" max="6" width="11.85546875" style="1" customWidth="1"/>
    <col min="7" max="7" width="11.42578125" style="1"/>
    <col min="8" max="8" width="13.140625" style="1" customWidth="1"/>
    <col min="9" max="9" width="20.7109375" style="1" customWidth="1"/>
    <col min="10" max="10" width="41.7109375" style="1" customWidth="1"/>
    <col min="11" max="11" width="13.85546875" style="1" bestFit="1" customWidth="1"/>
    <col min="12" max="16384" width="11.42578125" style="1"/>
  </cols>
  <sheetData>
    <row r="2" spans="2:7" ht="15.75" customHeight="1" x14ac:dyDescent="0.25">
      <c r="B2" s="33" t="s">
        <v>16</v>
      </c>
      <c r="C2" s="33"/>
      <c r="D2" s="33"/>
      <c r="E2" s="33"/>
      <c r="F2" s="33"/>
      <c r="G2" s="2"/>
    </row>
    <row r="3" spans="2:7" x14ac:dyDescent="0.25"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  <c r="G3" s="2"/>
    </row>
    <row r="4" spans="2:7" ht="60.75" customHeight="1" x14ac:dyDescent="0.25">
      <c r="B4" s="3" t="s">
        <v>23</v>
      </c>
      <c r="C4" s="3" t="s">
        <v>11</v>
      </c>
      <c r="D4" s="9" t="s">
        <v>24</v>
      </c>
      <c r="E4" s="4" t="s">
        <v>25</v>
      </c>
      <c r="F4" s="22">
        <v>51549744</v>
      </c>
      <c r="G4" s="2"/>
    </row>
    <row r="5" spans="2:7" ht="37.5" customHeight="1" x14ac:dyDescent="0.25">
      <c r="B5" s="3" t="s">
        <v>32</v>
      </c>
      <c r="C5" s="3" t="s">
        <v>33</v>
      </c>
      <c r="D5" s="9" t="s">
        <v>35</v>
      </c>
      <c r="E5" s="4" t="s">
        <v>34</v>
      </c>
      <c r="F5" s="22">
        <v>4200283</v>
      </c>
      <c r="G5" s="2"/>
    </row>
    <row r="6" spans="2:7" ht="50.25" customHeight="1" x14ac:dyDescent="0.25">
      <c r="B6" s="3" t="s">
        <v>37</v>
      </c>
      <c r="C6" s="3" t="s">
        <v>33</v>
      </c>
      <c r="D6" s="9" t="s">
        <v>38</v>
      </c>
      <c r="E6" s="4" t="s">
        <v>34</v>
      </c>
      <c r="F6" s="22">
        <v>3949120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N8"/>
  <sheetViews>
    <sheetView workbookViewId="0">
      <selection activeCell="C6" sqref="C6:D8"/>
    </sheetView>
  </sheetViews>
  <sheetFormatPr baseColWidth="10" defaultRowHeight="15" x14ac:dyDescent="0.25"/>
  <cols>
    <col min="1" max="1" width="1.85546875" style="1" customWidth="1"/>
    <col min="2" max="2" width="5.42578125" style="1" customWidth="1"/>
    <col min="3" max="3" width="11" style="1" customWidth="1"/>
    <col min="4" max="4" width="28.5703125" style="1" customWidth="1"/>
    <col min="5" max="5" width="14.42578125" style="1" customWidth="1"/>
    <col min="6" max="6" width="12.7109375" style="1" customWidth="1"/>
    <col min="7" max="7" width="12.28515625" style="1" customWidth="1"/>
    <col min="8" max="8" width="13.140625" style="1" customWidth="1"/>
    <col min="9" max="9" width="14.7109375" style="1" customWidth="1"/>
    <col min="10" max="11" width="12.42578125" style="1" customWidth="1"/>
    <col min="12" max="12" width="13.28515625" style="1" customWidth="1"/>
    <col min="13" max="13" width="12.42578125" style="1" bestFit="1" customWidth="1"/>
    <col min="14" max="14" width="12.5703125" style="1" customWidth="1"/>
    <col min="15" max="16384" width="11.42578125" style="1"/>
  </cols>
  <sheetData>
    <row r="2" spans="2:14" ht="19.5" customHeight="1" x14ac:dyDescent="0.25">
      <c r="B2" s="34" t="s">
        <v>15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2:14" ht="15" customHeight="1" x14ac:dyDescent="0.25">
      <c r="B3" s="37" t="s">
        <v>8</v>
      </c>
      <c r="C3" s="37" t="s">
        <v>10</v>
      </c>
      <c r="D3" s="38" t="s">
        <v>9</v>
      </c>
      <c r="E3" s="35" t="s">
        <v>23</v>
      </c>
      <c r="F3" s="35"/>
      <c r="G3" s="35"/>
      <c r="H3" s="35"/>
      <c r="I3" s="35" t="s">
        <v>32</v>
      </c>
      <c r="J3" s="35"/>
      <c r="K3" s="35"/>
      <c r="L3" s="35" t="s">
        <v>32</v>
      </c>
      <c r="M3" s="35"/>
      <c r="N3" s="35" t="s">
        <v>5</v>
      </c>
    </row>
    <row r="4" spans="2:14" ht="21" customHeight="1" x14ac:dyDescent="0.25">
      <c r="B4" s="37"/>
      <c r="C4" s="37"/>
      <c r="D4" s="38"/>
      <c r="E4" s="36" t="s">
        <v>22</v>
      </c>
      <c r="F4" s="23">
        <v>2024</v>
      </c>
      <c r="G4" s="23">
        <v>2025</v>
      </c>
      <c r="H4" s="23">
        <v>2026</v>
      </c>
      <c r="I4" s="36" t="s">
        <v>36</v>
      </c>
      <c r="J4" s="23">
        <v>2025</v>
      </c>
      <c r="K4" s="23">
        <v>2026</v>
      </c>
      <c r="L4" s="36" t="s">
        <v>39</v>
      </c>
      <c r="M4" s="23">
        <v>2026</v>
      </c>
      <c r="N4" s="35"/>
    </row>
    <row r="5" spans="2:14" ht="17.25" customHeight="1" x14ac:dyDescent="0.25">
      <c r="B5" s="37"/>
      <c r="C5" s="37"/>
      <c r="D5" s="38"/>
      <c r="E5" s="36"/>
      <c r="F5" s="24">
        <v>5.1999999999999998E-2</v>
      </c>
      <c r="G5" s="31">
        <v>5.2200000000000003E-2</v>
      </c>
      <c r="H5" s="24">
        <v>5.5599999999999997E-2</v>
      </c>
      <c r="I5" s="36"/>
      <c r="J5" s="31">
        <v>5.2200000000000003E-2</v>
      </c>
      <c r="K5" s="24">
        <v>5.5599999999999997E-2</v>
      </c>
      <c r="L5" s="36"/>
      <c r="M5" s="24">
        <v>5.5599999999999997E-2</v>
      </c>
      <c r="N5" s="35"/>
    </row>
    <row r="6" spans="2:14" ht="16.5" customHeight="1" x14ac:dyDescent="0.25">
      <c r="B6" s="5">
        <v>2</v>
      </c>
      <c r="C6" s="29" t="s">
        <v>12</v>
      </c>
      <c r="D6" s="5" t="s">
        <v>19</v>
      </c>
      <c r="E6" s="26">
        <v>612255</v>
      </c>
      <c r="F6" s="16">
        <f>(E6*$F$5)+E6</f>
        <v>644092.26</v>
      </c>
      <c r="G6" s="16">
        <f>(F6*$G$5)+F6</f>
        <v>677713.87597199995</v>
      </c>
      <c r="H6" s="25">
        <f>(G6*$H$5)+G6</f>
        <v>715394.7674760432</v>
      </c>
      <c r="I6" s="26">
        <v>826480</v>
      </c>
      <c r="J6" s="16">
        <f>(I6*$J$5)+I6</f>
        <v>869622.25600000005</v>
      </c>
      <c r="K6" s="25">
        <f>(J6*$K$5)+J6</f>
        <v>917973.25343360007</v>
      </c>
      <c r="L6" s="26">
        <v>703237</v>
      </c>
      <c r="M6" s="27">
        <f>(L6*$M$5)+L6</f>
        <v>742336.97719999996</v>
      </c>
      <c r="N6" s="28">
        <f>(H6+K6+M6)/3</f>
        <v>791901.66603654774</v>
      </c>
    </row>
    <row r="7" spans="2:14" ht="16.5" customHeight="1" x14ac:dyDescent="0.25">
      <c r="B7" s="5">
        <v>3</v>
      </c>
      <c r="C7" s="29" t="s">
        <v>13</v>
      </c>
      <c r="D7" s="5" t="s">
        <v>20</v>
      </c>
      <c r="E7" s="26">
        <v>934150</v>
      </c>
      <c r="F7" s="16">
        <f>(E7*$F$5)+E7</f>
        <v>982725.8</v>
      </c>
      <c r="G7" s="16">
        <f>(F7*$G$5)+F7</f>
        <v>1034024.0867600001</v>
      </c>
      <c r="H7" s="25">
        <f>(G7*$H$5)+G7</f>
        <v>1091515.8259838561</v>
      </c>
      <c r="I7" s="26">
        <v>876005</v>
      </c>
      <c r="J7" s="16">
        <f>(I7*$J$5)+I7</f>
        <v>921732.46100000001</v>
      </c>
      <c r="K7" s="25">
        <f>(J7*$K$5)+J7</f>
        <v>972980.78583159996</v>
      </c>
      <c r="L7" s="26">
        <v>749543</v>
      </c>
      <c r="M7" s="27">
        <f>(L7*$M$5)+L7</f>
        <v>791217.59080000001</v>
      </c>
      <c r="N7" s="28">
        <f t="shared" ref="N7:N8" si="0">(H7+K7+M7)/3</f>
        <v>951904.73420515202</v>
      </c>
    </row>
    <row r="8" spans="2:14" ht="16.5" customHeight="1" x14ac:dyDescent="0.25">
      <c r="B8" s="5">
        <v>4</v>
      </c>
      <c r="C8" s="30" t="s">
        <v>14</v>
      </c>
      <c r="D8" s="5" t="s">
        <v>21</v>
      </c>
      <c r="E8" s="26">
        <v>1987600</v>
      </c>
      <c r="F8" s="16">
        <f t="shared" ref="F8" si="1">(E8*$F$5)+E8</f>
        <v>2090955.2</v>
      </c>
      <c r="G8" s="16">
        <f t="shared" ref="G8" si="2">(F8*$G$5)+F8</f>
        <v>2200103.0614399998</v>
      </c>
      <c r="H8" s="25">
        <f t="shared" ref="H8" si="3">(G8*$H$5)+G8</f>
        <v>2322428.7916560639</v>
      </c>
      <c r="I8" s="26">
        <v>1596015</v>
      </c>
      <c r="J8" s="16">
        <f t="shared" ref="J8" si="4">(I8*$J$5)+I8</f>
        <v>1679326.983</v>
      </c>
      <c r="K8" s="25">
        <f t="shared" ref="K8" si="5">(J8*$K$5)+J8</f>
        <v>1772697.5632547999</v>
      </c>
      <c r="L8" s="26">
        <v>1697490</v>
      </c>
      <c r="M8" s="27">
        <f t="shared" ref="M8" si="6">(L8*$M$5)+L8</f>
        <v>1791870.4439999999</v>
      </c>
      <c r="N8" s="28">
        <f t="shared" si="0"/>
        <v>1962332.2663036212</v>
      </c>
    </row>
  </sheetData>
  <mergeCells count="11">
    <mergeCell ref="B2:N2"/>
    <mergeCell ref="N3:N5"/>
    <mergeCell ref="E4:E5"/>
    <mergeCell ref="I3:K3"/>
    <mergeCell ref="C3:C5"/>
    <mergeCell ref="I4:I5"/>
    <mergeCell ref="B3:B5"/>
    <mergeCell ref="D3:D5"/>
    <mergeCell ref="E3:H3"/>
    <mergeCell ref="L4:L5"/>
    <mergeCell ref="L3:M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K8"/>
  <sheetViews>
    <sheetView zoomScaleNormal="100" workbookViewId="0">
      <selection activeCell="K6" sqref="B2:K6"/>
    </sheetView>
  </sheetViews>
  <sheetFormatPr baseColWidth="10" defaultRowHeight="12.75" x14ac:dyDescent="0.2"/>
  <cols>
    <col min="1" max="1" width="1.5703125" customWidth="1"/>
    <col min="2" max="2" width="4.7109375" customWidth="1"/>
    <col min="3" max="3" width="12" customWidth="1"/>
    <col min="4" max="4" width="27" customWidth="1"/>
    <col min="5" max="6" width="11.28515625" hidden="1" customWidth="1"/>
    <col min="7" max="7" width="12.42578125" customWidth="1"/>
    <col min="8" max="8" width="10.28515625" hidden="1" customWidth="1"/>
    <col min="9" max="9" width="9.42578125" hidden="1" customWidth="1"/>
    <col min="10" max="10" width="10.85546875" customWidth="1"/>
    <col min="11" max="11" width="11.140625" customWidth="1"/>
  </cols>
  <sheetData>
    <row r="2" spans="2:11" ht="24" customHeight="1" x14ac:dyDescent="0.2">
      <c r="B2" s="37" t="s">
        <v>8</v>
      </c>
      <c r="C2" s="37" t="s">
        <v>10</v>
      </c>
      <c r="D2" s="38" t="s">
        <v>9</v>
      </c>
      <c r="E2" s="39" t="s">
        <v>18</v>
      </c>
      <c r="F2" s="39"/>
      <c r="G2" s="39"/>
      <c r="H2" s="39" t="s">
        <v>40</v>
      </c>
      <c r="I2" s="39"/>
      <c r="J2" s="39"/>
      <c r="K2" s="39" t="s">
        <v>26</v>
      </c>
    </row>
    <row r="3" spans="2:11" ht="22.5" x14ac:dyDescent="0.2">
      <c r="B3" s="37"/>
      <c r="C3" s="37"/>
      <c r="D3" s="38"/>
      <c r="E3" s="20" t="s">
        <v>27</v>
      </c>
      <c r="F3" s="20" t="s">
        <v>28</v>
      </c>
      <c r="G3" s="20" t="s">
        <v>41</v>
      </c>
      <c r="H3" s="20" t="s">
        <v>27</v>
      </c>
      <c r="I3" s="20" t="s">
        <v>29</v>
      </c>
      <c r="J3" s="20" t="s">
        <v>41</v>
      </c>
      <c r="K3" s="39"/>
    </row>
    <row r="4" spans="2:11" ht="13.5" x14ac:dyDescent="0.2">
      <c r="B4" s="5">
        <v>1</v>
      </c>
      <c r="C4" s="29" t="s">
        <v>12</v>
      </c>
      <c r="D4" s="5" t="s">
        <v>19</v>
      </c>
      <c r="E4" s="32">
        <v>1458000</v>
      </c>
      <c r="F4" s="32">
        <f>E4*19%</f>
        <v>277020</v>
      </c>
      <c r="G4" s="17">
        <f>+E4+F4</f>
        <v>1735020</v>
      </c>
      <c r="H4" s="18">
        <v>1495000</v>
      </c>
      <c r="I4" s="18">
        <f>H4*19%</f>
        <v>284050</v>
      </c>
      <c r="J4" s="17">
        <f>+H4+I4</f>
        <v>1779050</v>
      </c>
      <c r="K4" s="19">
        <f>(G4+J4)/2</f>
        <v>1757035</v>
      </c>
    </row>
    <row r="5" spans="2:11" ht="13.5" x14ac:dyDescent="0.2">
      <c r="B5" s="5">
        <v>2</v>
      </c>
      <c r="C5" s="29" t="s">
        <v>13</v>
      </c>
      <c r="D5" s="5" t="s">
        <v>20</v>
      </c>
      <c r="E5" s="32">
        <v>1458000</v>
      </c>
      <c r="F5" s="32">
        <f t="shared" ref="F5:F6" si="0">E5*19%</f>
        <v>277020</v>
      </c>
      <c r="G5" s="17">
        <f t="shared" ref="G5:G6" si="1">+E5+F5</f>
        <v>1735020</v>
      </c>
      <c r="H5" s="18">
        <v>1495000</v>
      </c>
      <c r="I5" s="18">
        <f t="shared" ref="I5:I6" si="2">H5*19%</f>
        <v>284050</v>
      </c>
      <c r="J5" s="17">
        <f t="shared" ref="J5:J6" si="3">+H5+I5</f>
        <v>1779050</v>
      </c>
      <c r="K5" s="19">
        <f t="shared" ref="K5:K6" si="4">(G5+J5)/2</f>
        <v>1757035</v>
      </c>
    </row>
    <row r="6" spans="2:11" ht="13.5" x14ac:dyDescent="0.2">
      <c r="B6" s="5">
        <v>3</v>
      </c>
      <c r="C6" s="30" t="s">
        <v>14</v>
      </c>
      <c r="D6" s="5" t="s">
        <v>21</v>
      </c>
      <c r="E6" s="32">
        <v>1458000</v>
      </c>
      <c r="F6" s="32">
        <f t="shared" si="0"/>
        <v>277020</v>
      </c>
      <c r="G6" s="17">
        <f t="shared" si="1"/>
        <v>1735020</v>
      </c>
      <c r="H6" s="18">
        <v>1495000</v>
      </c>
      <c r="I6" s="18">
        <f t="shared" si="2"/>
        <v>284050</v>
      </c>
      <c r="J6" s="17">
        <f t="shared" si="3"/>
        <v>1779050</v>
      </c>
      <c r="K6" s="19">
        <f t="shared" si="4"/>
        <v>1757035</v>
      </c>
    </row>
    <row r="8" spans="2:11" x14ac:dyDescent="0.2">
      <c r="H8" s="15"/>
    </row>
  </sheetData>
  <mergeCells count="6">
    <mergeCell ref="K2:K3"/>
    <mergeCell ref="B2:B3"/>
    <mergeCell ref="C2:C3"/>
    <mergeCell ref="D2:D3"/>
    <mergeCell ref="E2:G2"/>
    <mergeCell ref="H2:J2"/>
  </mergeCells>
  <conditionalFormatting sqref="D4:D6">
    <cfRule type="expression" dxfId="5" priority="13">
      <formula>$G4="INACTIVO"</formula>
    </cfRule>
    <cfRule type="expression" dxfId="4" priority="14">
      <formula>$G4="BAJA"</formula>
    </cfRule>
    <cfRule type="expression" dxfId="3" priority="15">
      <formula>$H4="EN GARANTÍA"</formula>
    </cfRule>
  </conditionalFormatting>
  <pageMargins left="0.7" right="0.7" top="0.75" bottom="0.75" header="0.3" footer="0.3"/>
  <pageSetup orientation="portrait" r:id="rId1"/>
  <ignoredErrors>
    <ignoredError sqref="F4:F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"/>
  <sheetViews>
    <sheetView tabSelected="1" workbookViewId="0">
      <selection activeCell="M2" sqref="M2"/>
    </sheetView>
  </sheetViews>
  <sheetFormatPr baseColWidth="10" defaultRowHeight="15" x14ac:dyDescent="0.25"/>
  <cols>
    <col min="1" max="1" width="1.85546875" style="1" customWidth="1"/>
    <col min="2" max="2" width="5.140625" style="1" customWidth="1"/>
    <col min="3" max="3" width="8.42578125" style="1" customWidth="1"/>
    <col min="4" max="4" width="30.42578125" style="1" customWidth="1"/>
    <col min="5" max="5" width="12.85546875" style="1" customWidth="1"/>
    <col min="6" max="6" width="12.28515625" style="1" customWidth="1"/>
    <col min="7" max="7" width="12.42578125" style="1" hidden="1" customWidth="1"/>
    <col min="8" max="8" width="10.5703125" style="1" customWidth="1"/>
    <col min="9" max="9" width="4.5703125" style="1" customWidth="1"/>
    <col min="10" max="10" width="4.42578125" style="1" customWidth="1"/>
    <col min="11" max="16384" width="11.42578125" style="1"/>
  </cols>
  <sheetData>
    <row r="2" spans="2:8" ht="19.5" customHeight="1" x14ac:dyDescent="0.25">
      <c r="B2" s="40" t="s">
        <v>17</v>
      </c>
      <c r="C2" s="41"/>
      <c r="D2" s="41"/>
      <c r="E2" s="41"/>
      <c r="F2" s="41"/>
      <c r="G2" s="41"/>
      <c r="H2" s="41"/>
    </row>
    <row r="3" spans="2:8" ht="36.75" customHeight="1" x14ac:dyDescent="0.25">
      <c r="B3" s="10" t="s">
        <v>8</v>
      </c>
      <c r="C3" s="10" t="s">
        <v>7</v>
      </c>
      <c r="D3" s="11" t="s">
        <v>9</v>
      </c>
      <c r="E3" s="12" t="s">
        <v>42</v>
      </c>
      <c r="F3" s="12" t="s">
        <v>30</v>
      </c>
      <c r="G3" s="12" t="s">
        <v>31</v>
      </c>
      <c r="H3" s="12" t="s">
        <v>31</v>
      </c>
    </row>
    <row r="4" spans="2:8" ht="17.25" customHeight="1" x14ac:dyDescent="0.25">
      <c r="B4" s="5">
        <v>1</v>
      </c>
      <c r="C4" s="29" t="s">
        <v>12</v>
      </c>
      <c r="D4" s="5" t="s">
        <v>19</v>
      </c>
      <c r="E4" s="7">
        <f>+HISTORICO!N6</f>
        <v>791901.66603654774</v>
      </c>
      <c r="F4" s="8">
        <f>+COTIZACIONES!K4</f>
        <v>1757035</v>
      </c>
      <c r="G4" s="13">
        <f>(E4+F4)/2</f>
        <v>1274468.3330182738</v>
      </c>
      <c r="H4" s="14">
        <f>+ROUND(G4,0)</f>
        <v>1274468</v>
      </c>
    </row>
    <row r="5" spans="2:8" ht="17.25" customHeight="1" x14ac:dyDescent="0.25">
      <c r="B5" s="5">
        <v>2</v>
      </c>
      <c r="C5" s="29" t="s">
        <v>13</v>
      </c>
      <c r="D5" s="5" t="s">
        <v>20</v>
      </c>
      <c r="E5" s="7">
        <f>+HISTORICO!N7</f>
        <v>951904.73420515202</v>
      </c>
      <c r="F5" s="8">
        <f>+COTIZACIONES!K5</f>
        <v>1757035</v>
      </c>
      <c r="G5" s="13">
        <f t="shared" ref="G5:G6" si="0">(E5+F5)/2</f>
        <v>1354469.867102576</v>
      </c>
      <c r="H5" s="14">
        <f>+ROUND(G5,0)</f>
        <v>1354470</v>
      </c>
    </row>
    <row r="6" spans="2:8" ht="17.25" customHeight="1" x14ac:dyDescent="0.25">
      <c r="B6" s="5">
        <v>3</v>
      </c>
      <c r="C6" s="30" t="s">
        <v>14</v>
      </c>
      <c r="D6" s="5" t="s">
        <v>21</v>
      </c>
      <c r="E6" s="7">
        <f>+HISTORICO!N8</f>
        <v>1962332.2663036212</v>
      </c>
      <c r="F6" s="8">
        <f>+COTIZACIONES!K6</f>
        <v>1757035</v>
      </c>
      <c r="G6" s="13">
        <f t="shared" si="0"/>
        <v>1859683.6331518106</v>
      </c>
      <c r="H6" s="14">
        <f t="shared" ref="H6" si="1">+ROUND(G6,0)</f>
        <v>1859684</v>
      </c>
    </row>
    <row r="7" spans="2:8" x14ac:dyDescent="0.25">
      <c r="B7" s="42" t="s">
        <v>6</v>
      </c>
      <c r="C7" s="43"/>
      <c r="D7" s="43"/>
      <c r="E7" s="43"/>
      <c r="F7" s="43"/>
      <c r="G7" s="43"/>
      <c r="H7" s="6">
        <f>SUM(H4:H6)</f>
        <v>4488622</v>
      </c>
    </row>
  </sheetData>
  <mergeCells count="2">
    <mergeCell ref="B2:H2"/>
    <mergeCell ref="B7:G7"/>
  </mergeCells>
  <conditionalFormatting sqref="D4:D6">
    <cfRule type="expression" dxfId="2" priority="1">
      <formula>$G4="INACTIVO"</formula>
    </cfRule>
    <cfRule type="expression" dxfId="1" priority="2">
      <formula>$G4="BAJA"</formula>
    </cfRule>
    <cfRule type="expression" dxfId="0" priority="3">
      <formula>$H4="EN GARANTÍA"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CONT. AÑOS E HISTORI</vt:lpstr>
      <vt:lpstr>HISTORICO</vt:lpstr>
      <vt:lpstr>COTIZACIONES</vt:lpstr>
      <vt:lpstr>Prome. Cot. e Ind.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Estefany Muñoz Martinez</dc:creator>
  <cp:lastModifiedBy>Rony Kevin Montoya Vargas</cp:lastModifiedBy>
  <dcterms:created xsi:type="dcterms:W3CDTF">2021-07-22T21:00:52Z</dcterms:created>
  <dcterms:modified xsi:type="dcterms:W3CDTF">2026-04-27T21:58:32Z</dcterms:modified>
</cp:coreProperties>
</file>